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600" windowHeight="8160"/>
  </bookViews>
  <sheets>
    <sheet name="CALCOLO" sheetId="1" r:id="rId1"/>
    <sheet name="Cc" sheetId="4" r:id="rId2"/>
    <sheet name="NOTE" sheetId="5" r:id="rId3"/>
  </sheets>
  <calcPr calcId="125725"/>
</workbook>
</file>

<file path=xl/calcChain.xml><?xml version="1.0" encoding="utf-8"?>
<calcChain xmlns="http://schemas.openxmlformats.org/spreadsheetml/2006/main">
  <c r="E47" i="1"/>
  <c r="E51"/>
  <c r="E49" l="1"/>
  <c r="E5" i="4" l="1"/>
  <c r="C8" i="5" l="1"/>
  <c r="C4"/>
  <c r="C5"/>
  <c r="C6"/>
  <c r="G49" i="1"/>
  <c r="G51" l="1"/>
  <c r="G47" l="1"/>
</calcChain>
</file>

<file path=xl/sharedStrings.xml><?xml version="1.0" encoding="utf-8"?>
<sst xmlns="http://schemas.openxmlformats.org/spreadsheetml/2006/main" count="58" uniqueCount="42">
  <si>
    <t>DATI CISTERNA</t>
  </si>
  <si>
    <t>diametro luce di efflusso</t>
  </si>
  <si>
    <t>TEMPO DI EFFLUSSO</t>
  </si>
  <si>
    <t>[m]</t>
  </si>
  <si>
    <t>[s]</t>
  </si>
  <si>
    <t>[min]</t>
  </si>
  <si>
    <t>[m^3]</t>
  </si>
  <si>
    <t>volume cisterna:</t>
  </si>
  <si>
    <t xml:space="preserve">1 inch = </t>
  </si>
  <si>
    <t>[cm]</t>
  </si>
  <si>
    <t>velocità massima:</t>
  </si>
  <si>
    <t>[m/s]</t>
  </si>
  <si>
    <t>Cc</t>
  </si>
  <si>
    <t>[-]</t>
  </si>
  <si>
    <t xml:space="preserve">Luci a battente a sezione circolare </t>
  </si>
  <si>
    <t>Luci con tubo addizionale interno</t>
  </si>
  <si>
    <t>Luci con tubo addizionale esterno</t>
  </si>
  <si>
    <t>COEFFICIENTE DI CONTRAZIONE</t>
  </si>
  <si>
    <t>TIPO DI LUCE</t>
  </si>
  <si>
    <t xml:space="preserve">1/2 inch = </t>
  </si>
  <si>
    <t xml:space="preserve">3/4 inch = </t>
  </si>
  <si>
    <t xml:space="preserve">2 inch = </t>
  </si>
  <si>
    <t xml:space="preserve">3/8 inch = </t>
  </si>
  <si>
    <t>[km/h]</t>
  </si>
  <si>
    <t>[litri]</t>
  </si>
  <si>
    <t>Luci a battente a sezione circolare :   Cc</t>
  </si>
  <si>
    <t>Luci con tubo addizionale interno :     Cc</t>
  </si>
  <si>
    <t>Luci con tubo addizionale esterno :    Cc</t>
  </si>
  <si>
    <t>CONVERSIONE POLLICI</t>
  </si>
  <si>
    <t>INPUT</t>
  </si>
  <si>
    <t>OUTPUT</t>
  </si>
  <si>
    <t>SI</t>
  </si>
  <si>
    <t>NO</t>
  </si>
  <si>
    <t>selezionare SI/NO</t>
  </si>
  <si>
    <t>Cicchini Davide</t>
  </si>
  <si>
    <t xml:space="preserve">Affinchè la formula sia valida il diametro della luce di efflusso deve essere </t>
  </si>
  <si>
    <t>di due ordini di grandezza inferiore al diametro</t>
  </si>
  <si>
    <t>Altezza</t>
  </si>
  <si>
    <t>COEFFICIENTE DI CONTRAZIONE SELEZIONATO</t>
  </si>
  <si>
    <t>CALCOLO DEL TEMPO DI EFFLUSSO DA UN CILINDRO RETTO A BASE CIRCOLARE</t>
  </si>
  <si>
    <t>Base</t>
  </si>
  <si>
    <t>Profondità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</si>
</sst>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"/>
    <numFmt numFmtId="166" formatCode="0.000"/>
  </numFmts>
  <fonts count="1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6"/>
      <color rgb="FFFF0000"/>
      <name val="Calibri"/>
      <family val="2"/>
      <scheme val="minor"/>
    </font>
    <font>
      <i/>
      <sz val="16"/>
      <color rgb="FFFF0000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i/>
      <sz val="12"/>
      <color theme="1"/>
      <name val="Century"/>
      <family val="1"/>
    </font>
    <font>
      <i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slantDashDot">
        <color theme="8"/>
      </left>
      <right style="slantDashDot">
        <color theme="8"/>
      </right>
      <top style="slantDashDot">
        <color theme="8"/>
      </top>
      <bottom style="slantDashDot">
        <color theme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8" fillId="0" borderId="0" xfId="0" applyFont="1"/>
    <xf numFmtId="0" fontId="1" fillId="0" borderId="0" xfId="0" applyFont="1"/>
    <xf numFmtId="0" fontId="9" fillId="0" borderId="0" xfId="0" applyFont="1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10" fillId="0" borderId="0" xfId="0" applyFont="1"/>
    <xf numFmtId="0" fontId="4" fillId="0" borderId="0" xfId="0" applyFont="1"/>
    <xf numFmtId="0" fontId="11" fillId="0" borderId="0" xfId="0" applyFont="1"/>
    <xf numFmtId="0" fontId="0" fillId="0" borderId="0" xfId="0" applyFont="1"/>
    <xf numFmtId="0" fontId="7" fillId="0" borderId="0" xfId="0" applyFont="1" applyAlignment="1">
      <alignment horizontal="right"/>
    </xf>
    <xf numFmtId="0" fontId="0" fillId="0" borderId="0" xfId="0" applyBorder="1"/>
    <xf numFmtId="166" fontId="0" fillId="0" borderId="0" xfId="0" applyNumberFormat="1"/>
    <xf numFmtId="0" fontId="12" fillId="0" borderId="0" xfId="0" applyFont="1"/>
    <xf numFmtId="0" fontId="3" fillId="0" borderId="2" xfId="0" applyFont="1" applyBorder="1"/>
    <xf numFmtId="0" fontId="3" fillId="0" borderId="3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6" fillId="0" borderId="5" xfId="0" applyFont="1" applyBorder="1"/>
    <xf numFmtId="0" fontId="3" fillId="0" borderId="5" xfId="0" applyFont="1" applyBorder="1"/>
    <xf numFmtId="0" fontId="11" fillId="0" borderId="5" xfId="0" applyFont="1" applyBorder="1"/>
    <xf numFmtId="0" fontId="11" fillId="0" borderId="0" xfId="0" applyFont="1" applyBorder="1"/>
    <xf numFmtId="0" fontId="4" fillId="0" borderId="0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0" borderId="0" xfId="0" applyFont="1" applyBorder="1" applyAlignment="1">
      <alignment horizontal="center"/>
    </xf>
    <xf numFmtId="164" fontId="5" fillId="0" borderId="0" xfId="0" applyNumberFormat="1" applyFont="1" applyBorder="1" applyAlignment="1">
      <alignment vertical="center"/>
    </xf>
    <xf numFmtId="165" fontId="5" fillId="0" borderId="0" xfId="0" applyNumberFormat="1" applyFont="1" applyBorder="1"/>
    <xf numFmtId="0" fontId="5" fillId="0" borderId="3" xfId="0" applyFont="1" applyBorder="1" applyAlignment="1">
      <alignment horizontal="center"/>
    </xf>
    <xf numFmtId="164" fontId="5" fillId="0" borderId="3" xfId="0" applyNumberFormat="1" applyFont="1" applyBorder="1" applyAlignment="1">
      <alignment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5" fillId="0" borderId="0" xfId="0" applyFont="1"/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3" fillId="0" borderId="0" xfId="0" applyFont="1" applyBorder="1"/>
    <xf numFmtId="0" fontId="16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13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13" fillId="0" borderId="0" xfId="0" applyFont="1" applyBorder="1"/>
    <xf numFmtId="0" fontId="9" fillId="0" borderId="0" xfId="0" applyFont="1" applyBorder="1"/>
    <xf numFmtId="2" fontId="0" fillId="0" borderId="0" xfId="0" applyNumberFormat="1" applyBorder="1"/>
    <xf numFmtId="165" fontId="4" fillId="0" borderId="10" xfId="0" applyNumberFormat="1" applyFont="1" applyBorder="1" applyAlignment="1">
      <alignment horizontal="center"/>
    </xf>
    <xf numFmtId="165" fontId="0" fillId="0" borderId="0" xfId="0" applyNumberFormat="1" applyBorder="1"/>
    <xf numFmtId="2" fontId="5" fillId="0" borderId="3" xfId="0" applyNumberFormat="1" applyFont="1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542252</xdr:colOff>
      <xdr:row>3</xdr:row>
      <xdr:rowOff>9526</xdr:rowOff>
    </xdr:from>
    <xdr:to>
      <xdr:col>6</xdr:col>
      <xdr:colOff>771525</xdr:colOff>
      <xdr:row>19</xdr:row>
      <xdr:rowOff>123826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32877" y="657226"/>
          <a:ext cx="3667798" cy="316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62"/>
  <sheetViews>
    <sheetView tabSelected="1" workbookViewId="0">
      <selection activeCell="A75" sqref="A75"/>
    </sheetView>
  </sheetViews>
  <sheetFormatPr defaultRowHeight="15"/>
  <cols>
    <col min="1" max="1" width="5.140625" customWidth="1"/>
    <col min="2" max="2" width="12.7109375" customWidth="1"/>
    <col min="3" max="3" width="14.42578125" customWidth="1"/>
    <col min="4" max="4" width="11.140625" customWidth="1"/>
    <col min="5" max="5" width="16.85546875" customWidth="1"/>
    <col min="7" max="7" width="21" customWidth="1"/>
    <col min="10" max="10" width="13" customWidth="1"/>
    <col min="11" max="11" width="10.42578125" customWidth="1"/>
    <col min="12" max="12" width="7.42578125" customWidth="1"/>
    <col min="14" max="14" width="11.5703125" customWidth="1"/>
  </cols>
  <sheetData>
    <row r="2" spans="2:10" ht="21">
      <c r="B2" s="1" t="s">
        <v>39</v>
      </c>
    </row>
    <row r="3" spans="2:10">
      <c r="C3" s="2"/>
      <c r="D3" s="2"/>
      <c r="E3" s="2"/>
      <c r="F3" s="2"/>
      <c r="G3" s="2"/>
      <c r="H3" s="2"/>
      <c r="I3" s="2"/>
      <c r="J3" s="2"/>
    </row>
    <row r="19" spans="2:8">
      <c r="B19" s="2"/>
    </row>
    <row r="20" spans="2:8" ht="18.75">
      <c r="B20" s="35" t="s">
        <v>29</v>
      </c>
    </row>
    <row r="22" spans="2:8" ht="18.75">
      <c r="B22" s="14" t="s">
        <v>0</v>
      </c>
      <c r="C22" s="15"/>
      <c r="D22" s="16"/>
      <c r="E22" s="16"/>
      <c r="F22" s="16"/>
      <c r="G22" s="16"/>
      <c r="H22" s="17"/>
    </row>
    <row r="23" spans="2:8">
      <c r="B23" s="18"/>
      <c r="C23" s="11"/>
      <c r="D23" s="11"/>
      <c r="E23" s="11"/>
      <c r="F23" s="11"/>
      <c r="G23" s="11"/>
      <c r="H23" s="19"/>
    </row>
    <row r="24" spans="2:8" ht="15.75">
      <c r="B24" s="20" t="s">
        <v>40</v>
      </c>
      <c r="C24" s="11"/>
      <c r="D24" s="11"/>
      <c r="E24" s="47">
        <v>1</v>
      </c>
      <c r="F24" s="11" t="s">
        <v>3</v>
      </c>
      <c r="G24" s="37"/>
      <c r="H24" s="19"/>
    </row>
    <row r="25" spans="2:8">
      <c r="B25" s="18"/>
      <c r="C25" s="11"/>
      <c r="D25" s="11"/>
      <c r="E25" s="48"/>
      <c r="F25" s="11"/>
      <c r="G25" s="11"/>
      <c r="H25" s="19"/>
    </row>
    <row r="26" spans="2:8" ht="15.75">
      <c r="B26" s="20" t="s">
        <v>41</v>
      </c>
      <c r="C26" s="11"/>
      <c r="D26" s="11"/>
      <c r="E26" s="47">
        <v>2</v>
      </c>
      <c r="F26" s="11" t="s">
        <v>3</v>
      </c>
      <c r="G26" s="11"/>
      <c r="H26" s="19"/>
    </row>
    <row r="27" spans="2:8">
      <c r="B27" s="18"/>
      <c r="C27" s="11"/>
      <c r="D27" s="11"/>
      <c r="E27" s="48"/>
      <c r="F27" s="11"/>
      <c r="G27" s="11"/>
      <c r="H27" s="19"/>
    </row>
    <row r="28" spans="2:8" ht="15.75">
      <c r="B28" s="20" t="s">
        <v>37</v>
      </c>
      <c r="C28" s="11"/>
      <c r="D28" s="11"/>
      <c r="E28" s="47">
        <v>2</v>
      </c>
      <c r="F28" s="11" t="s">
        <v>3</v>
      </c>
      <c r="G28" s="11"/>
      <c r="H28" s="19"/>
    </row>
    <row r="29" spans="2:8">
      <c r="B29" s="18"/>
      <c r="C29" s="11"/>
      <c r="D29" s="11"/>
      <c r="E29" s="48"/>
      <c r="F29" s="11"/>
      <c r="G29" s="11"/>
      <c r="H29" s="19"/>
    </row>
    <row r="30" spans="2:8" ht="15.75">
      <c r="B30" s="20" t="s">
        <v>1</v>
      </c>
      <c r="C30" s="11"/>
      <c r="D30" s="11"/>
      <c r="E30" s="47">
        <v>0.05</v>
      </c>
      <c r="F30" s="11" t="s">
        <v>3</v>
      </c>
      <c r="G30" s="11"/>
      <c r="H30" s="19"/>
    </row>
    <row r="31" spans="2:8">
      <c r="B31" s="18"/>
      <c r="C31" s="11"/>
      <c r="D31" s="11"/>
      <c r="E31" s="48"/>
      <c r="F31" s="11"/>
      <c r="G31" s="11"/>
      <c r="H31" s="19"/>
    </row>
    <row r="32" spans="2:8">
      <c r="B32" s="18"/>
      <c r="G32" s="37"/>
      <c r="H32" s="19"/>
    </row>
    <row r="33" spans="2:8" ht="18.75">
      <c r="B33" s="21" t="s">
        <v>18</v>
      </c>
      <c r="C33" s="11"/>
      <c r="D33" s="11"/>
      <c r="E33" s="11"/>
      <c r="F33" s="11"/>
      <c r="G33" s="11"/>
      <c r="H33" s="19"/>
    </row>
    <row r="34" spans="2:8" ht="15.75" thickBot="1">
      <c r="B34" s="18"/>
      <c r="C34" s="11"/>
      <c r="D34" s="11"/>
      <c r="E34" s="11"/>
      <c r="F34" s="11"/>
      <c r="G34" s="37" t="s">
        <v>33</v>
      </c>
      <c r="H34" s="19"/>
    </row>
    <row r="35" spans="2:8" ht="16.5" thickBot="1">
      <c r="B35" s="22" t="s">
        <v>25</v>
      </c>
      <c r="C35" s="23"/>
      <c r="D35" s="23"/>
      <c r="E35" s="24">
        <v>0.61</v>
      </c>
      <c r="F35" s="11" t="s">
        <v>13</v>
      </c>
      <c r="G35" s="38" t="s">
        <v>31</v>
      </c>
      <c r="H35" s="19"/>
    </row>
    <row r="36" spans="2:8" ht="15.75" thickBot="1">
      <c r="B36" s="18"/>
      <c r="C36" s="11"/>
      <c r="D36" s="11"/>
      <c r="E36" s="11"/>
      <c r="F36" s="11"/>
      <c r="G36" s="11"/>
      <c r="H36" s="19"/>
    </row>
    <row r="37" spans="2:8" ht="16.5" thickBot="1">
      <c r="B37" s="22" t="s">
        <v>26</v>
      </c>
      <c r="C37" s="23"/>
      <c r="D37" s="23"/>
      <c r="E37" s="24">
        <v>0.51</v>
      </c>
      <c r="F37" s="11" t="s">
        <v>13</v>
      </c>
      <c r="G37" s="38" t="s">
        <v>32</v>
      </c>
      <c r="H37" s="19"/>
    </row>
    <row r="38" spans="2:8" ht="15.75" thickBot="1">
      <c r="B38" s="18"/>
      <c r="C38" s="11"/>
      <c r="D38" s="11"/>
      <c r="E38" s="11"/>
      <c r="F38" s="11"/>
      <c r="G38" s="11"/>
      <c r="H38" s="19"/>
    </row>
    <row r="39" spans="2:8" ht="16.5" thickBot="1">
      <c r="B39" s="22" t="s">
        <v>27</v>
      </c>
      <c r="C39" s="23"/>
      <c r="D39" s="23"/>
      <c r="E39" s="24">
        <v>0.82</v>
      </c>
      <c r="F39" s="11" t="s">
        <v>13</v>
      </c>
      <c r="G39" s="38" t="s">
        <v>32</v>
      </c>
      <c r="H39" s="19"/>
    </row>
    <row r="40" spans="2:8">
      <c r="B40" s="25"/>
      <c r="C40" s="26"/>
      <c r="D40" s="26"/>
      <c r="E40" s="26"/>
      <c r="F40" s="26"/>
      <c r="G40" s="26"/>
      <c r="H40" s="27"/>
    </row>
    <row r="41" spans="2:8">
      <c r="B41" s="50" t="s">
        <v>35</v>
      </c>
      <c r="C41" s="50"/>
      <c r="D41" s="50"/>
      <c r="E41" s="50"/>
      <c r="F41" s="50"/>
      <c r="G41" s="50"/>
      <c r="H41" s="50"/>
    </row>
    <row r="42" spans="2:8">
      <c r="B42" s="51" t="s">
        <v>36</v>
      </c>
      <c r="C42" s="51"/>
      <c r="D42" s="51"/>
      <c r="E42" s="51"/>
      <c r="F42" s="51"/>
      <c r="G42" s="51"/>
      <c r="H42" s="51"/>
    </row>
    <row r="45" spans="2:8" ht="18.75">
      <c r="B45" s="35" t="s">
        <v>30</v>
      </c>
    </row>
    <row r="47" spans="2:8" ht="18.75">
      <c r="B47" s="14" t="s">
        <v>2</v>
      </c>
      <c r="C47" s="16"/>
      <c r="D47" s="16"/>
      <c r="E47" s="49">
        <f>(E24*E26)*(2*(E28))^(1/2)/(Cc!E5*(E30/2)^2*PI()*(9.806)^(1/2))</f>
        <v>1066.4839448029165</v>
      </c>
      <c r="F47" s="31" t="s">
        <v>4</v>
      </c>
      <c r="G47" s="32">
        <f>E47/60</f>
        <v>17.774732413381944</v>
      </c>
      <c r="H47" s="33" t="s">
        <v>5</v>
      </c>
    </row>
    <row r="48" spans="2:8">
      <c r="B48" s="18"/>
      <c r="C48" s="11"/>
      <c r="D48" s="11"/>
      <c r="E48" s="11"/>
      <c r="F48" s="11"/>
      <c r="G48" s="11"/>
      <c r="H48" s="19"/>
    </row>
    <row r="49" spans="2:8" ht="18.75">
      <c r="B49" s="21" t="s">
        <v>10</v>
      </c>
      <c r="C49" s="11"/>
      <c r="D49" s="11"/>
      <c r="E49" s="30">
        <f>(2*9.806*E28)^(1/2)</f>
        <v>6.262906673422493</v>
      </c>
      <c r="F49" s="28" t="s">
        <v>11</v>
      </c>
      <c r="G49" s="29">
        <f>E49*3.6</f>
        <v>22.546464024320976</v>
      </c>
      <c r="H49" s="34" t="s">
        <v>23</v>
      </c>
    </row>
    <row r="50" spans="2:8">
      <c r="B50" s="18"/>
      <c r="C50" s="11"/>
      <c r="D50" s="11"/>
      <c r="E50" s="11"/>
      <c r="F50" s="11"/>
      <c r="G50" s="11"/>
      <c r="H50" s="19"/>
    </row>
    <row r="51" spans="2:8" ht="18.75">
      <c r="B51" s="21" t="s">
        <v>7</v>
      </c>
      <c r="C51" s="11"/>
      <c r="D51" s="11"/>
      <c r="E51" s="30">
        <f>(E24*E26*E28)</f>
        <v>4</v>
      </c>
      <c r="F51" s="28" t="s">
        <v>6</v>
      </c>
      <c r="G51" s="29">
        <f>E51*1000</f>
        <v>4000</v>
      </c>
      <c r="H51" s="34" t="s">
        <v>24</v>
      </c>
    </row>
    <row r="52" spans="2:8">
      <c r="B52" s="18"/>
      <c r="C52" s="11"/>
      <c r="D52" s="11"/>
      <c r="E52" s="11"/>
      <c r="F52" s="11"/>
      <c r="G52" s="11"/>
      <c r="H52" s="19"/>
    </row>
    <row r="53" spans="2:8">
      <c r="B53" s="16"/>
      <c r="C53" s="16"/>
      <c r="D53" s="16"/>
      <c r="E53" s="16"/>
      <c r="F53" s="16"/>
      <c r="G53" s="16"/>
      <c r="H53" s="16"/>
    </row>
    <row r="54" spans="2:8">
      <c r="B54" s="11"/>
      <c r="C54" s="11"/>
      <c r="D54" s="11"/>
      <c r="E54" s="11"/>
      <c r="F54" s="11"/>
      <c r="G54" s="11"/>
      <c r="H54" s="11"/>
    </row>
    <row r="55" spans="2:8" ht="18.75">
      <c r="B55" s="39"/>
      <c r="C55" s="11"/>
      <c r="D55" s="11"/>
      <c r="E55" s="30"/>
      <c r="F55" s="28"/>
      <c r="G55" s="29"/>
      <c r="H55" s="28"/>
    </row>
    <row r="56" spans="2:8">
      <c r="B56" s="11"/>
      <c r="C56" s="11"/>
      <c r="D56" s="11"/>
      <c r="E56" s="11"/>
      <c r="F56" s="11"/>
      <c r="G56" s="11"/>
      <c r="H56" s="11"/>
    </row>
    <row r="57" spans="2:8" ht="18.75">
      <c r="B57" s="39"/>
      <c r="C57" s="11"/>
      <c r="D57" s="11"/>
      <c r="E57" s="30"/>
      <c r="F57" s="28"/>
      <c r="G57" s="29"/>
      <c r="H57" s="28"/>
    </row>
    <row r="58" spans="2:8">
      <c r="B58" s="11"/>
      <c r="C58" s="11"/>
      <c r="D58" s="11"/>
      <c r="E58" s="11"/>
      <c r="F58" s="11"/>
      <c r="G58" s="11"/>
      <c r="H58" s="11"/>
    </row>
    <row r="61" spans="2:8" ht="15.75">
      <c r="G61" s="36" t="s">
        <v>34</v>
      </c>
    </row>
    <row r="62" spans="2:8" ht="15.75">
      <c r="D62" s="36"/>
    </row>
  </sheetData>
  <mergeCells count="2">
    <mergeCell ref="B41:H41"/>
    <mergeCell ref="B42:H4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K53"/>
  <sheetViews>
    <sheetView topLeftCell="B1" workbookViewId="0">
      <selection activeCell="E5" sqref="E5"/>
    </sheetView>
  </sheetViews>
  <sheetFormatPr defaultRowHeight="15"/>
  <cols>
    <col min="2" max="2" width="14" customWidth="1"/>
    <col min="5" max="5" width="17" customWidth="1"/>
  </cols>
  <sheetData>
    <row r="2" spans="2:11" ht="21">
      <c r="C2" s="3" t="s">
        <v>38</v>
      </c>
    </row>
    <row r="4" spans="2:11"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2:11">
      <c r="B5" s="5" t="s">
        <v>12</v>
      </c>
      <c r="E5">
        <f>IF(AND(CALCOLO!G35="SI"),IF(AND(CALCOLO!G37="NO"),IF(AND(CALCOLO!G39="NO"),CALCOLO!E35,"ERROR"),"ERROR"),IF(AND(CALCOLO!G37="SI"),IF(AND(CALCOLO!G39="NO"),CALCOLO!E37),CALCOLO!E39))</f>
        <v>0.61</v>
      </c>
      <c r="F5" t="s">
        <v>13</v>
      </c>
      <c r="G5" s="11"/>
      <c r="H5" s="11"/>
      <c r="I5" s="11"/>
      <c r="J5" s="11"/>
      <c r="K5" s="11"/>
    </row>
    <row r="6" spans="2:11"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2:11" ht="15.75">
      <c r="B7" s="11"/>
      <c r="C7" s="11"/>
      <c r="D7" s="11"/>
      <c r="E7" s="11"/>
      <c r="F7" s="36" t="s">
        <v>34</v>
      </c>
      <c r="G7" s="11"/>
      <c r="H7" s="11"/>
      <c r="I7" s="11"/>
      <c r="J7" s="11"/>
      <c r="K7" s="11"/>
    </row>
    <row r="8" spans="2:11"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2:11"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2:11" ht="18.75">
      <c r="B10" s="40"/>
      <c r="C10" s="11"/>
      <c r="D10" s="11"/>
      <c r="E10" s="11"/>
      <c r="F10" s="41"/>
      <c r="G10" s="11"/>
      <c r="H10" s="11"/>
      <c r="I10" s="11"/>
      <c r="J10" s="42"/>
      <c r="K10" s="11"/>
    </row>
    <row r="11" spans="2:11"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2:11"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2:11"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2:11"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2:11" ht="18.75">
      <c r="B15" s="40"/>
      <c r="C15" s="11"/>
      <c r="D15" s="11"/>
      <c r="E15" s="11"/>
      <c r="F15" s="41"/>
      <c r="G15" s="11"/>
      <c r="H15" s="11"/>
      <c r="I15" s="43"/>
      <c r="J15" s="11"/>
      <c r="K15" s="11"/>
    </row>
    <row r="16" spans="2:11"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2:11"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2:11"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2:11"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2:11" ht="18.75">
      <c r="B20" s="40"/>
      <c r="C20" s="11"/>
      <c r="D20" s="11"/>
      <c r="E20" s="11"/>
      <c r="F20" s="41"/>
      <c r="G20" s="11"/>
      <c r="H20" s="11"/>
      <c r="I20" s="11"/>
      <c r="J20" s="11"/>
      <c r="K20" s="11"/>
    </row>
    <row r="21" spans="2:11"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2:11"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2:11"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2:11"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2:11" ht="18.75">
      <c r="B25" s="40"/>
      <c r="C25" s="11"/>
      <c r="D25" s="11"/>
      <c r="E25" s="11"/>
      <c r="F25" s="41"/>
      <c r="G25" s="11"/>
      <c r="H25" s="11"/>
      <c r="I25" s="11"/>
      <c r="J25" s="44"/>
      <c r="K25" s="11"/>
    </row>
    <row r="26" spans="2:11"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2:11"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2:11"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2:11"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2:11" ht="18.75">
      <c r="B30" s="40"/>
      <c r="C30" s="11"/>
      <c r="D30" s="11"/>
      <c r="E30" s="11"/>
      <c r="F30" s="41"/>
      <c r="G30" s="11"/>
      <c r="H30" s="11"/>
      <c r="I30" s="43"/>
      <c r="J30" s="11"/>
      <c r="K30" s="11"/>
    </row>
    <row r="31" spans="2:11"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2:11"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18.75">
      <c r="B34" s="43"/>
      <c r="C34" s="11"/>
      <c r="D34" s="11"/>
      <c r="E34" s="11"/>
      <c r="F34" s="11"/>
      <c r="G34" s="11"/>
      <c r="H34" s="11"/>
      <c r="I34" s="11"/>
      <c r="J34" s="11"/>
      <c r="K34" s="11"/>
    </row>
    <row r="35" spans="1:11"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21">
      <c r="B37" s="45"/>
      <c r="C37" s="11"/>
      <c r="D37" s="11"/>
      <c r="E37" s="11"/>
      <c r="F37" s="11"/>
      <c r="G37" s="11"/>
      <c r="H37" s="11"/>
      <c r="I37" s="11"/>
      <c r="J37" s="11"/>
      <c r="K37" s="11"/>
    </row>
    <row r="38" spans="1:11"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</row>
    <row r="40" spans="1:11">
      <c r="B40" s="11"/>
      <c r="C40" s="11"/>
      <c r="D40" s="11"/>
      <c r="E40" s="11"/>
      <c r="F40" s="11"/>
      <c r="G40" s="11"/>
      <c r="H40" s="11"/>
      <c r="I40" s="11"/>
      <c r="J40" s="11"/>
      <c r="K40" s="11"/>
    </row>
    <row r="41" spans="1:1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</row>
    <row r="42" spans="1:11"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spans="1:11">
      <c r="B43" s="11"/>
      <c r="C43" s="11"/>
      <c r="D43" s="11"/>
      <c r="E43" s="11"/>
      <c r="F43" s="11"/>
      <c r="G43" s="11"/>
      <c r="H43" s="11"/>
      <c r="I43" s="11"/>
      <c r="J43" s="11"/>
      <c r="K43" s="11"/>
    </row>
    <row r="44" spans="1:11">
      <c r="B44" s="11"/>
      <c r="C44" s="11"/>
      <c r="D44" s="11"/>
      <c r="E44" s="11"/>
      <c r="F44" s="11"/>
      <c r="G44" s="11"/>
      <c r="H44" s="11"/>
      <c r="I44" s="11"/>
      <c r="J44" s="11"/>
      <c r="K44" s="11"/>
    </row>
    <row r="45" spans="1:11">
      <c r="B45" s="11"/>
      <c r="C45" s="11"/>
      <c r="D45" s="11"/>
      <c r="E45" s="46"/>
      <c r="F45" s="11"/>
      <c r="G45" s="11"/>
      <c r="H45" s="11"/>
      <c r="I45" s="11"/>
      <c r="J45" s="11"/>
      <c r="K45" s="11"/>
    </row>
    <row r="46" spans="1:11">
      <c r="B46" s="11"/>
      <c r="C46" s="11"/>
      <c r="D46" s="11"/>
      <c r="E46" s="11"/>
      <c r="F46" s="11"/>
      <c r="G46" s="11"/>
      <c r="H46" s="11"/>
      <c r="I46" s="11"/>
      <c r="J46" s="11"/>
      <c r="K46" s="11"/>
    </row>
    <row r="47" spans="1:11">
      <c r="B47" s="11"/>
      <c r="C47" s="11"/>
      <c r="D47" s="11"/>
      <c r="E47" s="46"/>
      <c r="F47" s="11"/>
      <c r="G47" s="11"/>
      <c r="H47" s="11"/>
      <c r="I47" s="11"/>
      <c r="J47" s="11"/>
      <c r="K47" s="11"/>
    </row>
    <row r="48" spans="1:11">
      <c r="B48" s="11"/>
      <c r="C48" s="11"/>
      <c r="D48" s="11"/>
      <c r="E48" s="11"/>
      <c r="F48" s="11"/>
      <c r="G48" s="11"/>
      <c r="H48" s="11"/>
      <c r="I48" s="11"/>
      <c r="J48" s="11"/>
      <c r="K48" s="11"/>
    </row>
    <row r="49" spans="2:11">
      <c r="B49" s="11"/>
      <c r="C49" s="11"/>
      <c r="D49" s="11"/>
      <c r="E49" s="11"/>
      <c r="F49" s="11"/>
      <c r="G49" s="11"/>
      <c r="H49" s="11"/>
      <c r="I49" s="11"/>
      <c r="J49" s="11"/>
      <c r="K49" s="11"/>
    </row>
    <row r="50" spans="2:11">
      <c r="B50" s="11"/>
      <c r="C50" s="11"/>
      <c r="D50" s="11"/>
      <c r="E50" s="11"/>
      <c r="F50" s="11"/>
      <c r="G50" s="11"/>
      <c r="H50" s="11"/>
      <c r="I50" s="11"/>
      <c r="J50" s="11"/>
      <c r="K50" s="11"/>
    </row>
    <row r="51" spans="2:11">
      <c r="B51" s="11"/>
      <c r="C51" s="11"/>
      <c r="D51" s="11"/>
      <c r="E51" s="11"/>
      <c r="F51" s="11"/>
      <c r="G51" s="11"/>
      <c r="H51" s="11"/>
      <c r="I51" s="11"/>
      <c r="J51" s="11"/>
      <c r="K51" s="11"/>
    </row>
    <row r="52" spans="2:11">
      <c r="B52" s="11"/>
      <c r="C52" s="11"/>
      <c r="D52" s="11"/>
      <c r="E52" s="11"/>
      <c r="F52" s="11"/>
      <c r="G52" s="11"/>
      <c r="H52" s="11"/>
      <c r="I52" s="11"/>
      <c r="J52" s="11"/>
      <c r="K52" s="11"/>
    </row>
    <row r="53" spans="2:11">
      <c r="B53" s="11"/>
      <c r="C53" s="11"/>
      <c r="D53" s="11"/>
      <c r="E53" s="11"/>
      <c r="F53" s="11"/>
      <c r="G53" s="11"/>
      <c r="H53" s="11"/>
      <c r="I53" s="11"/>
      <c r="J53" s="11"/>
      <c r="K53" s="1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G34"/>
  <sheetViews>
    <sheetView topLeftCell="A11" zoomScaleNormal="100" workbookViewId="0">
      <selection activeCell="G22" sqref="G22"/>
    </sheetView>
  </sheetViews>
  <sheetFormatPr defaultRowHeight="15"/>
  <cols>
    <col min="1" max="1" width="3.5703125" customWidth="1"/>
  </cols>
  <sheetData>
    <row r="2" spans="1:7" ht="15.75">
      <c r="B2" s="13" t="s">
        <v>28</v>
      </c>
    </row>
    <row r="4" spans="1:7">
      <c r="B4" s="4" t="s">
        <v>22</v>
      </c>
      <c r="C4" s="12">
        <f>3/8*C7</f>
        <v>0.95250000000000001</v>
      </c>
      <c r="D4" t="s">
        <v>9</v>
      </c>
    </row>
    <row r="5" spans="1:7">
      <c r="B5" s="4" t="s">
        <v>19</v>
      </c>
      <c r="C5" s="12">
        <f>1/2*C7</f>
        <v>1.27</v>
      </c>
      <c r="D5" t="s">
        <v>9</v>
      </c>
    </row>
    <row r="6" spans="1:7">
      <c r="B6" s="4" t="s">
        <v>20</v>
      </c>
      <c r="C6" s="12">
        <f>3/4*C7</f>
        <v>1.905</v>
      </c>
      <c r="D6" t="s">
        <v>9</v>
      </c>
    </row>
    <row r="7" spans="1:7">
      <c r="B7" s="4" t="s">
        <v>8</v>
      </c>
      <c r="C7" s="12">
        <v>2.54</v>
      </c>
      <c r="D7" t="s">
        <v>9</v>
      </c>
    </row>
    <row r="8" spans="1:7">
      <c r="B8" s="4" t="s">
        <v>21</v>
      </c>
      <c r="C8" s="12">
        <f>2*C7</f>
        <v>5.08</v>
      </c>
      <c r="D8" t="s">
        <v>9</v>
      </c>
    </row>
    <row r="10" spans="1:7" ht="21">
      <c r="B10" s="13" t="s">
        <v>17</v>
      </c>
      <c r="D10" s="6"/>
      <c r="E10" s="6"/>
    </row>
    <row r="11" spans="1:7" ht="15.75">
      <c r="B11" s="8" t="s">
        <v>14</v>
      </c>
      <c r="C11" s="8"/>
      <c r="D11" s="8"/>
      <c r="E11" s="8"/>
      <c r="F11" s="7">
        <v>0.61</v>
      </c>
      <c r="G11" t="s">
        <v>13</v>
      </c>
    </row>
    <row r="12" spans="1:7" ht="15.75">
      <c r="B12" s="8" t="s">
        <v>15</v>
      </c>
      <c r="C12" s="8"/>
      <c r="D12" s="8"/>
      <c r="E12" s="8"/>
      <c r="F12" s="7">
        <v>0.51</v>
      </c>
      <c r="G12" t="s">
        <v>13</v>
      </c>
    </row>
    <row r="13" spans="1:7" ht="15.75">
      <c r="B13" s="8" t="s">
        <v>16</v>
      </c>
      <c r="C13" s="8"/>
      <c r="D13" s="8"/>
      <c r="E13" s="8"/>
      <c r="F13" s="7">
        <v>0.82</v>
      </c>
      <c r="G13" t="s">
        <v>13</v>
      </c>
    </row>
    <row r="14" spans="1:7">
      <c r="A14" s="10"/>
    </row>
    <row r="15" spans="1:7">
      <c r="F15" s="9"/>
    </row>
    <row r="16" spans="1:7" ht="15.75">
      <c r="B16" s="13"/>
      <c r="F16" s="9"/>
    </row>
    <row r="17" spans="1:7" ht="15.75">
      <c r="A17" s="10"/>
      <c r="G17" s="36" t="s">
        <v>34</v>
      </c>
    </row>
    <row r="18" spans="1:7">
      <c r="B18" s="11"/>
    </row>
    <row r="19" spans="1:7">
      <c r="B19" s="37"/>
    </row>
    <row r="20" spans="1:7">
      <c r="B20" s="11"/>
    </row>
    <row r="34" spans="2:2" ht="15.75">
      <c r="B34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CALCOLO</vt:lpstr>
      <vt:lpstr>Cc</vt:lpstr>
      <vt:lpstr>NOTE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Cics</dc:creator>
  <cp:lastModifiedBy>Cics</cp:lastModifiedBy>
  <dcterms:created xsi:type="dcterms:W3CDTF">2011-06-10T23:37:43Z</dcterms:created>
  <dcterms:modified xsi:type="dcterms:W3CDTF">2011-06-18T14:00:45Z</dcterms:modified>
</cp:coreProperties>
</file>